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855" windowWidth="19440" windowHeight="11640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характеристик'!$A$5:$Q$5</definedName>
    <definedName name="_xlnm.Print_Titles" localSheetId="0">'прогноз основных характеристик'!$3:$4</definedName>
    <definedName name="Регионы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6" l="1"/>
  <c r="N11" i="6"/>
  <c r="N8" i="6"/>
  <c r="Q15" i="6"/>
  <c r="Q11" i="6"/>
  <c r="Q8" i="6"/>
  <c r="P15" i="6"/>
  <c r="P8" i="6"/>
  <c r="P11" i="6"/>
  <c r="O15" i="6" l="1"/>
  <c r="O11" i="6"/>
  <c r="O8" i="6" l="1"/>
  <c r="C7" i="6"/>
  <c r="C14" i="6" s="1"/>
  <c r="Q10" i="6" l="1"/>
  <c r="P10" i="6"/>
  <c r="O10" i="6"/>
  <c r="M7" i="6" l="1"/>
  <c r="H7" i="6"/>
  <c r="H14" i="6" s="1"/>
  <c r="M14" i="6" l="1"/>
  <c r="I7" i="6"/>
  <c r="D7" i="6" l="1"/>
  <c r="N7" i="6" s="1"/>
  <c r="J7" i="6"/>
  <c r="J14" i="6" s="1"/>
  <c r="K7" i="6"/>
  <c r="K14" i="6" s="1"/>
  <c r="L7" i="6"/>
  <c r="L14" i="6" s="1"/>
  <c r="I14" i="6"/>
  <c r="N6" i="6" l="1"/>
  <c r="Q9" i="6" l="1"/>
  <c r="Q7" i="6" s="1"/>
  <c r="Q6" i="6"/>
  <c r="P9" i="6"/>
  <c r="P7" i="6" s="1"/>
  <c r="P6" i="6"/>
  <c r="O9" i="6"/>
  <c r="O7" i="6" s="1"/>
  <c r="O6" i="6"/>
  <c r="N9" i="6"/>
  <c r="N10" i="6"/>
  <c r="M16" i="6"/>
  <c r="O14" i="6" l="1"/>
  <c r="Q14" i="6"/>
  <c r="P14" i="6"/>
  <c r="J16" i="6"/>
  <c r="E7" i="6"/>
  <c r="F7" i="6"/>
  <c r="G7" i="6"/>
  <c r="I16" i="6" l="1"/>
  <c r="D14" i="6"/>
  <c r="N14" i="6" s="1"/>
  <c r="D16" i="6" l="1"/>
  <c r="N16" i="6"/>
  <c r="H16" i="6"/>
  <c r="C16" i="6"/>
  <c r="F14" i="6" l="1"/>
  <c r="E14" i="6"/>
  <c r="G14" i="6" l="1"/>
  <c r="E16" i="6" l="1"/>
  <c r="O16" i="6" s="1"/>
  <c r="F16" i="6" l="1"/>
  <c r="G16" i="6" l="1"/>
  <c r="K16" i="6"/>
  <c r="P16" i="6" s="1"/>
  <c r="L16" i="6" l="1"/>
  <c r="Q16" i="6" s="1"/>
</calcChain>
</file>

<file path=xl/sharedStrings.xml><?xml version="1.0" encoding="utf-8"?>
<sst xmlns="http://schemas.openxmlformats.org/spreadsheetml/2006/main" count="47" uniqueCount="38">
  <si>
    <t>тыс. рублей</t>
  </si>
  <si>
    <t xml:space="preserve">Код бюджетной классификации </t>
  </si>
  <si>
    <t xml:space="preserve">Наименование </t>
  </si>
  <si>
    <t>Местные бюджеты</t>
  </si>
  <si>
    <t>Консолидированный бюджет</t>
  </si>
  <si>
    <t>2022 год</t>
  </si>
  <si>
    <t>1 00 00000 00 0000 000</t>
  </si>
  <si>
    <t xml:space="preserve">НАЛОГОВЫЕ И НЕНАЛОГОВЫЕ ДОХОДЫ                                 </t>
  </si>
  <si>
    <t>2 00 00000 00 0000 000</t>
  </si>
  <si>
    <t>БЕЗВОЗМЕЗДНЫЕ ПОСТУПЛЕНИЯ</t>
  </si>
  <si>
    <t>ИТОГО ДОХОДОВ</t>
  </si>
  <si>
    <t>ИТОГО РАСХОДОВ</t>
  </si>
  <si>
    <t>ДЕФИЦИТ БЮДЖЕТА (-), ПРОФИЦИТ БЮДЖЕТА (+)</t>
  </si>
  <si>
    <t>2023 год</t>
  </si>
  <si>
    <t>2024 год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</si>
  <si>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</si>
  <si>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</si>
  <si>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</si>
  <si>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</si>
  <si>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</si>
  <si>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</si>
  <si>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</si>
  <si>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</si>
  <si>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2020 год (исполнение)</t>
  </si>
  <si>
    <t>БТФОМС</t>
  </si>
  <si>
    <t>2021 год (оценка)</t>
  </si>
  <si>
    <t>Бюджет района</t>
  </si>
  <si>
    <t>207 00000 00 0000 150</t>
  </si>
  <si>
    <t>Прочие безвозмездные поступления</t>
  </si>
  <si>
    <t>2026 год</t>
  </si>
  <si>
    <t>219 00000 00 0000 150</t>
  </si>
  <si>
    <t>Возврат остатков субсидий,субвенций и иных межбюджетных трансфертов ,имеющих целевое назначения,прошлых лет</t>
  </si>
  <si>
    <t>2027 год</t>
  </si>
  <si>
    <t>2024 год (исполнение)</t>
  </si>
  <si>
    <t>2025 год (оценка)</t>
  </si>
  <si>
    <t>2028 год</t>
  </si>
  <si>
    <t>ПРОГНОЗ ОСНОВНЫХ ХАРАКТЕРИСТИК КОНСОЛИДИРОВАННОГО БЮДЖЕТА КРАСНОГОРСКОГО МУНИЦИПАЛЬНОГО РАЙОНА БРЯНСКОЙ ОБЛАСТИ НА 2026 ГОД И НА ПЛАНОВЫЙ ПЕРИОД 2027 И 2028 ГОДОВ</t>
  </si>
  <si>
    <t>2028год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</si>
</sst>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4"/>
      <name val="Segoe UI"/>
      <family val="2"/>
      <charset val="204"/>
    </font>
    <font>
      <sz val="14"/>
      <color theme="1"/>
      <name val="Segoe UI"/>
      <family val="2"/>
      <charset val="204"/>
    </font>
    <font>
      <b/>
      <sz val="14"/>
      <name val="Segoe UI"/>
      <family val="2"/>
      <charset val="204"/>
    </font>
    <font>
      <b/>
      <sz val="14"/>
      <color theme="1"/>
      <name val="Segoe UI"/>
      <family val="2"/>
      <charset val="204"/>
    </font>
    <font>
      <b/>
      <sz val="14"/>
      <color rgb="FF000000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9" fillId="0" borderId="3">
      <alignment horizontal="right"/>
    </xf>
    <xf numFmtId="0" fontId="10" fillId="0" borderId="0"/>
    <xf numFmtId="0" fontId="1" fillId="0" borderId="0"/>
    <xf numFmtId="0" fontId="11" fillId="0" borderId="0">
      <alignment vertical="top" wrapText="1"/>
    </xf>
  </cellStyleXfs>
  <cellXfs count="42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6" fillId="6" borderId="1" xfId="0" quotePrefix="1" applyNumberFormat="1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4" fontId="7" fillId="5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 wrapText="1"/>
    </xf>
    <xf numFmtId="49" fontId="6" fillId="0" borderId="1" xfId="0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2" fontId="17" fillId="6" borderId="2" xfId="0" applyNumberFormat="1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6">
    <cellStyle name="br" xfId="41"/>
    <cellStyle name="col" xfId="40"/>
    <cellStyle name="Normal 2" xfId="1"/>
    <cellStyle name="Normal 3" xfId="5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" xfId="0" builtinId="0"/>
    <cellStyle name="Обычный 2" xfId="53"/>
    <cellStyle name="Обычный 3" xfId="5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tabSelected="1" zoomScale="85" zoomScaleNormal="85" zoomScaleSheetLayoutView="70" workbookViewId="0">
      <selection activeCell="A13" sqref="A13"/>
    </sheetView>
  </sheetViews>
  <sheetFormatPr defaultRowHeight="17.25" x14ac:dyDescent="0.2"/>
  <cols>
    <col min="1" max="1" width="27.28515625" style="1" customWidth="1"/>
    <col min="2" max="2" width="36.7109375" style="1" customWidth="1"/>
    <col min="3" max="3" width="22.85546875" style="1" customWidth="1"/>
    <col min="4" max="4" width="21.140625" style="1" customWidth="1"/>
    <col min="5" max="5" width="20.140625" style="7" customWidth="1"/>
    <col min="6" max="6" width="20.85546875" style="7" customWidth="1"/>
    <col min="7" max="9" width="21.28515625" style="7" customWidth="1"/>
    <col min="10" max="10" width="23.28515625" style="1" customWidth="1"/>
    <col min="11" max="12" width="19" style="1" bestFit="1" customWidth="1"/>
    <col min="13" max="13" width="20.28515625" style="1" customWidth="1"/>
    <col min="14" max="14" width="19" style="1" customWidth="1"/>
    <col min="15" max="16" width="20.7109375" style="1" bestFit="1" customWidth="1"/>
    <col min="17" max="17" width="19.5703125" style="1" customWidth="1"/>
    <col min="18" max="22" width="20.7109375" style="1" hidden="1" customWidth="1"/>
    <col min="23" max="25" width="20.5703125" style="1" bestFit="1" customWidth="1"/>
    <col min="26" max="16384" width="9.140625" style="1"/>
  </cols>
  <sheetData>
    <row r="1" spans="1:24" ht="48.75" customHeight="1" x14ac:dyDescent="0.2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4" ht="24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1"/>
      <c r="S2" s="11"/>
      <c r="V2" s="1" t="s">
        <v>0</v>
      </c>
    </row>
    <row r="3" spans="1:24" ht="30.75" customHeight="1" x14ac:dyDescent="0.2">
      <c r="A3" s="32" t="s">
        <v>1</v>
      </c>
      <c r="B3" s="32" t="s">
        <v>2</v>
      </c>
      <c r="C3" s="34" t="s">
        <v>26</v>
      </c>
      <c r="D3" s="35"/>
      <c r="E3" s="35"/>
      <c r="F3" s="35"/>
      <c r="G3" s="36"/>
      <c r="H3" s="37" t="s">
        <v>3</v>
      </c>
      <c r="I3" s="38"/>
      <c r="J3" s="38"/>
      <c r="K3" s="38"/>
      <c r="L3" s="39"/>
      <c r="M3" s="34" t="s">
        <v>4</v>
      </c>
      <c r="N3" s="38"/>
      <c r="O3" s="38"/>
      <c r="P3" s="38"/>
      <c r="Q3" s="39"/>
      <c r="R3" s="34" t="s">
        <v>24</v>
      </c>
      <c r="S3" s="40"/>
      <c r="T3" s="40"/>
      <c r="U3" s="40"/>
      <c r="V3" s="41"/>
    </row>
    <row r="4" spans="1:24" ht="55.5" customHeight="1" x14ac:dyDescent="0.2">
      <c r="A4" s="32"/>
      <c r="B4" s="32"/>
      <c r="C4" s="20" t="s">
        <v>33</v>
      </c>
      <c r="D4" s="20" t="s">
        <v>34</v>
      </c>
      <c r="E4" s="21" t="s">
        <v>29</v>
      </c>
      <c r="F4" s="21" t="s">
        <v>32</v>
      </c>
      <c r="G4" s="21" t="s">
        <v>37</v>
      </c>
      <c r="H4" s="20" t="s">
        <v>33</v>
      </c>
      <c r="I4" s="20" t="s">
        <v>34</v>
      </c>
      <c r="J4" s="21" t="s">
        <v>29</v>
      </c>
      <c r="K4" s="21" t="s">
        <v>32</v>
      </c>
      <c r="L4" s="21" t="s">
        <v>35</v>
      </c>
      <c r="M4" s="20" t="s">
        <v>33</v>
      </c>
      <c r="N4" s="20" t="s">
        <v>34</v>
      </c>
      <c r="O4" s="21" t="s">
        <v>29</v>
      </c>
      <c r="P4" s="21" t="s">
        <v>32</v>
      </c>
      <c r="Q4" s="21" t="s">
        <v>35</v>
      </c>
      <c r="R4" s="20" t="s">
        <v>23</v>
      </c>
      <c r="S4" s="20" t="s">
        <v>25</v>
      </c>
      <c r="T4" s="21" t="s">
        <v>5</v>
      </c>
      <c r="U4" s="21" t="s">
        <v>13</v>
      </c>
      <c r="V4" s="21" t="s">
        <v>14</v>
      </c>
    </row>
    <row r="5" spans="1:24" ht="22.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</row>
    <row r="6" spans="1:24" s="4" customFormat="1" ht="41.25" customHeight="1" x14ac:dyDescent="0.2">
      <c r="A6" s="3" t="s">
        <v>6</v>
      </c>
      <c r="B6" s="3" t="s">
        <v>7</v>
      </c>
      <c r="C6" s="26">
        <v>80183337.019999996</v>
      </c>
      <c r="D6" s="26">
        <v>97531000</v>
      </c>
      <c r="E6" s="26">
        <v>102436000</v>
      </c>
      <c r="F6" s="26">
        <v>104873000</v>
      </c>
      <c r="G6" s="26">
        <v>117011000</v>
      </c>
      <c r="H6" s="26">
        <v>27869995.100000001</v>
      </c>
      <c r="I6" s="26">
        <v>32286500</v>
      </c>
      <c r="J6" s="26">
        <v>27553700</v>
      </c>
      <c r="K6" s="26">
        <v>21967500</v>
      </c>
      <c r="L6" s="26">
        <v>22966500</v>
      </c>
      <c r="M6" s="26">
        <v>108053332.12</v>
      </c>
      <c r="N6" s="26">
        <f>D6+I6</f>
        <v>129817500</v>
      </c>
      <c r="O6" s="26">
        <f>E6+J6</f>
        <v>129989700</v>
      </c>
      <c r="P6" s="26">
        <f>F6+K6</f>
        <v>126840500</v>
      </c>
      <c r="Q6" s="26">
        <f>G6+L6</f>
        <v>139977500</v>
      </c>
      <c r="R6" s="16">
        <v>50370</v>
      </c>
      <c r="S6" s="16">
        <v>112321</v>
      </c>
      <c r="T6" s="17">
        <v>116101.4</v>
      </c>
      <c r="U6" s="17">
        <v>122487</v>
      </c>
      <c r="V6" s="17">
        <v>129713.7</v>
      </c>
    </row>
    <row r="7" spans="1:24" s="5" customFormat="1" ht="42" customHeight="1" x14ac:dyDescent="0.2">
      <c r="A7" s="6" t="s">
        <v>8</v>
      </c>
      <c r="B7" s="3" t="s">
        <v>9</v>
      </c>
      <c r="C7" s="28">
        <f>C8+C9+C10+C11+C13</f>
        <v>287484695.38000005</v>
      </c>
      <c r="D7" s="28">
        <f>D8+D9+D10+D11</f>
        <v>341889168.83999997</v>
      </c>
      <c r="E7" s="28">
        <f t="shared" ref="E7:L7" si="0">E8+E9+E10+E11</f>
        <v>296776976.70999998</v>
      </c>
      <c r="F7" s="28">
        <f t="shared" si="0"/>
        <v>325515391.82999998</v>
      </c>
      <c r="G7" s="28">
        <f t="shared" si="0"/>
        <v>265128195.20000002</v>
      </c>
      <c r="H7" s="28">
        <f>H8+H9+H10+H11+H12</f>
        <v>17118046.949999999</v>
      </c>
      <c r="I7" s="28">
        <f>I8+I9+I10+I11+I12</f>
        <v>80137788.599999994</v>
      </c>
      <c r="J7" s="28">
        <f t="shared" si="0"/>
        <v>33636900.950000003</v>
      </c>
      <c r="K7" s="28">
        <f t="shared" si="0"/>
        <v>19000098.009999998</v>
      </c>
      <c r="L7" s="28">
        <f t="shared" si="0"/>
        <v>19601953.68</v>
      </c>
      <c r="M7" s="26">
        <f>M8+M9+M10+M11+M12+M13</f>
        <v>292193767.33000004</v>
      </c>
      <c r="N7" s="27">
        <f>D7+I7-13140877</f>
        <v>408886080.43999994</v>
      </c>
      <c r="O7" s="26">
        <f>O8+O9+O10+O11</f>
        <v>315854028.65999997</v>
      </c>
      <c r="P7" s="26">
        <f>P8+P9+P10+P11</f>
        <v>332951195.84000003</v>
      </c>
      <c r="Q7" s="26">
        <f>Q8+Q9+Q10+Q11</f>
        <v>272995784.88</v>
      </c>
      <c r="R7" s="17">
        <v>15908901</v>
      </c>
      <c r="S7" s="17">
        <v>17377904.899999999</v>
      </c>
      <c r="T7" s="17">
        <v>16809069.800000001</v>
      </c>
      <c r="U7" s="17">
        <v>17729386.300000001</v>
      </c>
      <c r="V7" s="17">
        <v>18778653.600000001</v>
      </c>
      <c r="W7" s="13"/>
      <c r="X7" s="13"/>
    </row>
    <row r="8" spans="1:24" s="5" customFormat="1" ht="60" customHeight="1" x14ac:dyDescent="0.2">
      <c r="A8" s="14" t="s">
        <v>15</v>
      </c>
      <c r="B8" s="15" t="s">
        <v>16</v>
      </c>
      <c r="C8" s="24">
        <v>69822300</v>
      </c>
      <c r="D8" s="24">
        <v>59453000</v>
      </c>
      <c r="E8" s="24">
        <v>64838000</v>
      </c>
      <c r="F8" s="24">
        <v>40400000</v>
      </c>
      <c r="G8" s="24">
        <v>35475000</v>
      </c>
      <c r="H8" s="24">
        <v>561000</v>
      </c>
      <c r="I8" s="24">
        <v>579300</v>
      </c>
      <c r="J8" s="24">
        <v>601800</v>
      </c>
      <c r="K8" s="24">
        <v>601800</v>
      </c>
      <c r="L8" s="24">
        <v>601800</v>
      </c>
      <c r="M8" s="22">
        <v>69822300</v>
      </c>
      <c r="N8" s="23">
        <f>D8+I8-579300</f>
        <v>59453000</v>
      </c>
      <c r="O8" s="22">
        <f>E8+J8-601800</f>
        <v>64838000</v>
      </c>
      <c r="P8" s="22">
        <f>F8+K8-601800</f>
        <v>40400000</v>
      </c>
      <c r="Q8" s="22">
        <f>G8+L8-601800</f>
        <v>35475000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2"/>
      <c r="X8" s="12"/>
    </row>
    <row r="9" spans="1:24" s="5" customFormat="1" ht="75" customHeight="1" x14ac:dyDescent="0.2">
      <c r="A9" s="14" t="s">
        <v>17</v>
      </c>
      <c r="B9" s="15" t="s">
        <v>18</v>
      </c>
      <c r="C9" s="24">
        <v>7203491.2000000002</v>
      </c>
      <c r="D9" s="24">
        <v>35330685.450000003</v>
      </c>
      <c r="E9" s="24">
        <v>21650092.350000001</v>
      </c>
      <c r="F9" s="24">
        <v>71632099.150000006</v>
      </c>
      <c r="G9" s="24">
        <v>13220683.24</v>
      </c>
      <c r="H9" s="24">
        <v>10201532.949999999</v>
      </c>
      <c r="I9" s="24">
        <v>73975205.599999994</v>
      </c>
      <c r="J9" s="24">
        <v>26631216.949999999</v>
      </c>
      <c r="K9" s="24">
        <v>14275307.01</v>
      </c>
      <c r="L9" s="24">
        <v>14298924.68</v>
      </c>
      <c r="M9" s="22">
        <v>17405024.149999999</v>
      </c>
      <c r="N9" s="23">
        <f t="shared" ref="N9:N10" si="1">D9+I9</f>
        <v>109305891.05</v>
      </c>
      <c r="O9" s="22">
        <f t="shared" ref="O9" si="2">E9+J9</f>
        <v>48281309.299999997</v>
      </c>
      <c r="P9" s="22">
        <f t="shared" ref="P9" si="3">F9+K9</f>
        <v>85907406.160000011</v>
      </c>
      <c r="Q9" s="22">
        <f t="shared" ref="Q9:Q16" si="4">G9+L9</f>
        <v>27519607.920000002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2"/>
      <c r="X9" s="12"/>
    </row>
    <row r="10" spans="1:24" s="5" customFormat="1" ht="59.25" customHeight="1" x14ac:dyDescent="0.2">
      <c r="A10" s="14" t="s">
        <v>19</v>
      </c>
      <c r="B10" s="15" t="s">
        <v>20</v>
      </c>
      <c r="C10" s="24">
        <v>190645028.40000001</v>
      </c>
      <c r="D10" s="24">
        <v>222503960.75</v>
      </c>
      <c r="E10" s="24">
        <v>185827938.84</v>
      </c>
      <c r="F10" s="24">
        <v>189090044.12</v>
      </c>
      <c r="G10" s="24">
        <v>192337913.40000001</v>
      </c>
      <c r="H10" s="24">
        <v>1174514</v>
      </c>
      <c r="I10" s="24">
        <v>1395283</v>
      </c>
      <c r="J10" s="24">
        <v>1903884</v>
      </c>
      <c r="K10" s="24">
        <v>2122991</v>
      </c>
      <c r="L10" s="24">
        <v>2701229</v>
      </c>
      <c r="M10" s="22">
        <v>191819542.40000001</v>
      </c>
      <c r="N10" s="23">
        <f t="shared" si="1"/>
        <v>223899243.75</v>
      </c>
      <c r="O10" s="22">
        <f>E10+J10</f>
        <v>187731822.84</v>
      </c>
      <c r="P10" s="22">
        <f>F10+K10</f>
        <v>191213035.12</v>
      </c>
      <c r="Q10" s="22">
        <f>G10+L10</f>
        <v>195039142.40000001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2"/>
      <c r="X10" s="12"/>
    </row>
    <row r="11" spans="1:24" s="5" customFormat="1" ht="47.25" customHeight="1" x14ac:dyDescent="0.2">
      <c r="A11" s="14" t="s">
        <v>21</v>
      </c>
      <c r="B11" s="15" t="s">
        <v>22</v>
      </c>
      <c r="C11" s="24">
        <v>21982339.489999998</v>
      </c>
      <c r="D11" s="24">
        <v>24601522.640000001</v>
      </c>
      <c r="E11" s="24">
        <v>24460945.52</v>
      </c>
      <c r="F11" s="24">
        <v>24393248.559999999</v>
      </c>
      <c r="G11" s="24">
        <v>24094598.559999999</v>
      </c>
      <c r="H11" s="24">
        <v>5181000</v>
      </c>
      <c r="I11" s="24">
        <v>4188000</v>
      </c>
      <c r="J11" s="24">
        <v>4500000</v>
      </c>
      <c r="K11" s="24">
        <v>2000000</v>
      </c>
      <c r="L11" s="24">
        <v>2000000</v>
      </c>
      <c r="M11" s="22">
        <v>15315364.49</v>
      </c>
      <c r="N11" s="23">
        <f>D11+I11-12561577</f>
        <v>16227945.640000001</v>
      </c>
      <c r="O11" s="22">
        <f>E11+J11-13958049</f>
        <v>15002896.52</v>
      </c>
      <c r="P11" s="22">
        <f>F11+K11-10962494</f>
        <v>15430754.559999999</v>
      </c>
      <c r="Q11" s="22">
        <f>G11+L11-11132564</f>
        <v>14962034.559999999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2"/>
      <c r="X11" s="12"/>
    </row>
    <row r="12" spans="1:24" s="5" customFormat="1" ht="47.25" customHeight="1" x14ac:dyDescent="0.2">
      <c r="A12" s="14" t="s">
        <v>27</v>
      </c>
      <c r="B12" s="15" t="s">
        <v>28</v>
      </c>
      <c r="C12" s="24"/>
      <c r="D12" s="24"/>
      <c r="E12" s="25"/>
      <c r="F12" s="25"/>
      <c r="G12" s="25"/>
      <c r="H12" s="24">
        <v>0</v>
      </c>
      <c r="I12" s="24"/>
      <c r="J12" s="24"/>
      <c r="K12" s="24"/>
      <c r="L12" s="24"/>
      <c r="M12" s="22"/>
      <c r="N12" s="23"/>
      <c r="O12" s="22"/>
      <c r="P12" s="22"/>
      <c r="Q12" s="22"/>
      <c r="R12" s="18"/>
      <c r="S12" s="18"/>
      <c r="T12" s="18"/>
      <c r="U12" s="18"/>
      <c r="V12" s="18"/>
      <c r="W12" s="12"/>
      <c r="X12" s="12"/>
    </row>
    <row r="13" spans="1:24" s="5" customFormat="1" ht="92.25" customHeight="1" x14ac:dyDescent="0.2">
      <c r="A13" s="14" t="s">
        <v>30</v>
      </c>
      <c r="B13" s="15" t="s">
        <v>31</v>
      </c>
      <c r="C13" s="24">
        <v>-2168463.71</v>
      </c>
      <c r="D13" s="24"/>
      <c r="E13" s="25"/>
      <c r="F13" s="25"/>
      <c r="G13" s="25"/>
      <c r="H13" s="24"/>
      <c r="I13" s="24"/>
      <c r="J13" s="24"/>
      <c r="K13" s="24"/>
      <c r="L13" s="24"/>
      <c r="M13" s="22">
        <v>-2168463.71</v>
      </c>
      <c r="N13" s="23"/>
      <c r="O13" s="22"/>
      <c r="P13" s="22"/>
      <c r="Q13" s="22"/>
      <c r="R13" s="18"/>
      <c r="S13" s="18"/>
      <c r="T13" s="18"/>
      <c r="U13" s="18"/>
      <c r="V13" s="18"/>
      <c r="W13" s="12"/>
      <c r="X13" s="12"/>
    </row>
    <row r="14" spans="1:24" s="5" customFormat="1" ht="32.25" customHeight="1" x14ac:dyDescent="0.2">
      <c r="A14" s="30" t="s">
        <v>10</v>
      </c>
      <c r="B14" s="30"/>
      <c r="C14" s="26">
        <f>C6+C7</f>
        <v>367668032.40000004</v>
      </c>
      <c r="D14" s="26">
        <f t="shared" ref="D14:G14" si="5">D6+D7</f>
        <v>439420168.83999997</v>
      </c>
      <c r="E14" s="26">
        <f t="shared" si="5"/>
        <v>399212976.70999998</v>
      </c>
      <c r="F14" s="26">
        <f t="shared" si="5"/>
        <v>430388391.82999998</v>
      </c>
      <c r="G14" s="26">
        <f t="shared" si="5"/>
        <v>382139195.20000005</v>
      </c>
      <c r="H14" s="26">
        <f>H6+H7+H13</f>
        <v>44988042.049999997</v>
      </c>
      <c r="I14" s="26">
        <f t="shared" ref="I14:L14" si="6">I6+I7</f>
        <v>112424288.59999999</v>
      </c>
      <c r="J14" s="26">
        <f t="shared" si="6"/>
        <v>61190600.950000003</v>
      </c>
      <c r="K14" s="26">
        <f t="shared" si="6"/>
        <v>40967598.009999998</v>
      </c>
      <c r="L14" s="26">
        <f t="shared" si="6"/>
        <v>42568453.68</v>
      </c>
      <c r="M14" s="26">
        <f>M6+M7</f>
        <v>400247099.45000005</v>
      </c>
      <c r="N14" s="27">
        <f>D14+I14-13140877</f>
        <v>538703580.43999994</v>
      </c>
      <c r="O14" s="26">
        <f>O6+O7</f>
        <v>445843728.65999997</v>
      </c>
      <c r="P14" s="26">
        <f>P6+P7</f>
        <v>459791695.84000003</v>
      </c>
      <c r="Q14" s="26">
        <f>Q6+Q7</f>
        <v>412973284.88</v>
      </c>
      <c r="R14" s="19"/>
      <c r="S14" s="19"/>
      <c r="T14" s="19"/>
      <c r="U14" s="19"/>
      <c r="V14" s="19"/>
    </row>
    <row r="15" spans="1:24" s="4" customFormat="1" ht="34.5" customHeight="1" x14ac:dyDescent="0.2">
      <c r="A15" s="30" t="s">
        <v>11</v>
      </c>
      <c r="B15" s="30"/>
      <c r="C15" s="26">
        <v>367673203.94999999</v>
      </c>
      <c r="D15" s="27">
        <v>436367202.33999997</v>
      </c>
      <c r="E15" s="29">
        <v>399212976.70999998</v>
      </c>
      <c r="F15" s="29">
        <v>430388391.82999998</v>
      </c>
      <c r="G15" s="29">
        <v>382139195.19999999</v>
      </c>
      <c r="H15" s="26">
        <v>42760867.490000002</v>
      </c>
      <c r="I15" s="26">
        <v>113264600</v>
      </c>
      <c r="J15" s="26">
        <v>61190600.950000003</v>
      </c>
      <c r="K15" s="26">
        <v>40967598.009999998</v>
      </c>
      <c r="L15" s="26">
        <v>42568453.68</v>
      </c>
      <c r="M15" s="26">
        <v>398025096.44</v>
      </c>
      <c r="N15" s="27">
        <f>D15+I15-13140877</f>
        <v>536490925.33999991</v>
      </c>
      <c r="O15" s="26">
        <f>E15+J15-14559849</f>
        <v>445843728.65999997</v>
      </c>
      <c r="P15" s="26">
        <f>F15+K15-11564294</f>
        <v>459791695.83999997</v>
      </c>
      <c r="Q15" s="26">
        <f>G15+L15-11734364</f>
        <v>412973284.88</v>
      </c>
      <c r="R15" s="16"/>
      <c r="S15" s="16"/>
      <c r="T15" s="16"/>
      <c r="U15" s="16"/>
      <c r="V15" s="16"/>
    </row>
    <row r="16" spans="1:24" s="4" customFormat="1" ht="40.5" customHeight="1" x14ac:dyDescent="0.2">
      <c r="A16" s="30" t="s">
        <v>12</v>
      </c>
      <c r="B16" s="30"/>
      <c r="C16" s="26">
        <f t="shared" ref="C16:I16" si="7">C14-C15</f>
        <v>-5171.5499999523163</v>
      </c>
      <c r="D16" s="27">
        <f t="shared" si="7"/>
        <v>3052966.5</v>
      </c>
      <c r="E16" s="26">
        <f t="shared" si="7"/>
        <v>0</v>
      </c>
      <c r="F16" s="26">
        <f t="shared" si="7"/>
        <v>0</v>
      </c>
      <c r="G16" s="26">
        <f t="shared" si="7"/>
        <v>0</v>
      </c>
      <c r="H16" s="26">
        <f>H14-H15</f>
        <v>2227174.5599999949</v>
      </c>
      <c r="I16" s="26">
        <f t="shared" si="7"/>
        <v>-840311.40000000596</v>
      </c>
      <c r="J16" s="26">
        <f>J14-J15</f>
        <v>0</v>
      </c>
      <c r="K16" s="26">
        <f>K14-K15</f>
        <v>0</v>
      </c>
      <c r="L16" s="26">
        <f>L14-L15</f>
        <v>0</v>
      </c>
      <c r="M16" s="26">
        <f>M14-M15</f>
        <v>2222003.0100000501</v>
      </c>
      <c r="N16" s="27">
        <f>N14-N15</f>
        <v>2212655.1000000238</v>
      </c>
      <c r="O16" s="26">
        <f>J16+E16</f>
        <v>0</v>
      </c>
      <c r="P16" s="26">
        <f t="shared" ref="P16" si="8">K16+F16</f>
        <v>0</v>
      </c>
      <c r="Q16" s="26">
        <f t="shared" si="4"/>
        <v>0</v>
      </c>
      <c r="R16" s="16"/>
      <c r="S16" s="16"/>
      <c r="T16" s="16"/>
      <c r="U16" s="16"/>
      <c r="V16" s="16"/>
    </row>
    <row r="17" spans="6:11" x14ac:dyDescent="0.2">
      <c r="F17" s="10"/>
      <c r="J17" s="8"/>
    </row>
    <row r="18" spans="6:11" x14ac:dyDescent="0.2">
      <c r="I18" s="10"/>
      <c r="J18" s="8"/>
      <c r="K18" s="9"/>
    </row>
    <row r="19" spans="6:11" x14ac:dyDescent="0.2">
      <c r="I19" s="10"/>
      <c r="J19" s="8"/>
    </row>
    <row r="20" spans="6:11" x14ac:dyDescent="0.2">
      <c r="I20" s="10"/>
      <c r="J20" s="8"/>
    </row>
    <row r="21" spans="6:11" x14ac:dyDescent="0.2">
      <c r="J21" s="8"/>
    </row>
    <row r="22" spans="6:11" x14ac:dyDescent="0.2">
      <c r="J22" s="8"/>
    </row>
    <row r="23" spans="6:11" x14ac:dyDescent="0.2">
      <c r="J23" s="8"/>
    </row>
    <row r="24" spans="6:11" x14ac:dyDescent="0.2">
      <c r="J24" s="8"/>
    </row>
  </sheetData>
  <autoFilter ref="A5:Q5"/>
  <mergeCells count="11">
    <mergeCell ref="A1:V1"/>
    <mergeCell ref="C3:G3"/>
    <mergeCell ref="H3:L3"/>
    <mergeCell ref="M3:Q3"/>
    <mergeCell ref="R3:V3"/>
    <mergeCell ref="A15:B15"/>
    <mergeCell ref="A16:B16"/>
    <mergeCell ref="A2:Q2"/>
    <mergeCell ref="A3:A4"/>
    <mergeCell ref="B3:B4"/>
    <mergeCell ref="A14:B14"/>
  </mergeCells>
  <pageMargins left="0.27559055118110237" right="0.15748031496062992" top="0.78740157480314965" bottom="0.35433070866141736" header="0.23622047244094491" footer="0.15748031496062992"/>
  <pageSetup paperSize="9" scale="39" firstPageNumber="138" orientation="landscape" useFirstPageNumber="1" r:id="rId1"/>
  <headerFooter alignWithMargins="0">
    <oddFooter>&amp;C&amp;P</oddFooter>
  </headerFooter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основных характеристик</vt:lpstr>
      <vt:lpstr>'прогноз основных характеристик'!Заголовки_для_печати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2025-11-13T13:39:02Z</cp:lastPrinted>
  <dcterms:created xsi:type="dcterms:W3CDTF">2018-10-15T12:06:40Z</dcterms:created>
  <dcterms:modified xsi:type="dcterms:W3CDTF">2025-11-13T13:39:09Z</dcterms:modified>
</cp:coreProperties>
</file>